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C43" i="7" l="1"/>
  <c r="J53" i="15" l="1"/>
  <c r="D44" i="15" l="1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D53" i="15"/>
  <c r="E53" i="15"/>
  <c r="F53" i="15"/>
  <c r="G53" i="15"/>
  <c r="H53" i="15"/>
  <c r="I53" i="15"/>
  <c r="K53" i="15"/>
  <c r="L53" i="15"/>
  <c r="M53" i="15"/>
  <c r="N53" i="15"/>
  <c r="O53" i="15"/>
  <c r="P53" i="15"/>
  <c r="Q53" i="15"/>
  <c r="C53" i="15"/>
  <c r="B22" i="22" l="1"/>
  <c r="B21" i="22"/>
  <c r="C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I27" i="15"/>
  <c r="N27" i="15"/>
  <c r="O27" i="15"/>
  <c r="P27" i="15"/>
  <c r="Q27" i="15"/>
  <c r="D21" i="15" l="1"/>
  <c r="G21" i="15"/>
  <c r="S21" i="15"/>
  <c r="I21" i="15"/>
  <c r="R21" i="15"/>
  <c r="N21" i="15"/>
  <c r="O21" i="15"/>
  <c r="P21" i="15"/>
  <c r="Q21" i="15"/>
  <c r="B27" i="22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3" i="22" l="1"/>
  <c r="B32" i="22"/>
  <c r="B30" i="22"/>
  <c r="P24" i="15"/>
  <c r="B36" i="22" l="1"/>
  <c r="B35" i="22"/>
  <c r="B55" i="22"/>
  <c r="B53" i="22"/>
  <c r="P49" i="15"/>
  <c r="B29" i="22" l="1"/>
  <c r="P28" i="15"/>
  <c r="D30" i="15" l="1"/>
  <c r="D31" i="15" l="1"/>
  <c r="N31" i="15" s="1"/>
  <c r="P31" i="15" s="1"/>
  <c r="N37" i="15" l="1"/>
  <c r="P37" i="15" s="1"/>
  <c r="B67" i="22" l="1"/>
  <c r="P30" i="15" l="1"/>
  <c r="B34" i="22" l="1"/>
</calcChain>
</file>

<file path=xl/sharedStrings.xml><?xml version="1.0" encoding="utf-8"?>
<sst xmlns="http://schemas.openxmlformats.org/spreadsheetml/2006/main" count="695" uniqueCount="333">
  <si>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</si>
  <si>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</si>
  <si>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</si>
  <si>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</si>
  <si>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</si>
  <si>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</si>
  <si>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</si>
  <si>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</si>
  <si>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</si>
  <si>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</si>
  <si>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</si>
  <si>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</si>
  <si>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</si>
  <si>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</si>
  <si>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</si>
  <si>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</si>
  <si>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</si>
  <si>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</si>
  <si>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</si>
  <si>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</si>
  <si>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</si>
  <si>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</si>
  <si>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</si>
  <si>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</si>
  <si>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</si>
  <si>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</si>
  <si>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</si>
  <si>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</si>
  <si>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</si>
  <si>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</si>
  <si>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</si>
  <si>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</si>
  <si>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</si>
  <si>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</si>
  <si>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</si>
  <si>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</si>
  <si>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</si>
  <si>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</si>
  <si>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</si>
  <si>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</si>
  <si>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</si>
  <si>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</si>
  <si>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</si>
  <si>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</si>
  <si>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</si>
  <si>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</si>
  <si>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</si>
  <si>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</si>
  <si>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</si>
  <si>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</si>
  <si>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</si>
  <si>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</si>
  <si>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</si>
  <si>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</si>
  <si>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</si>
  <si>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</si>
  <si>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</si>
  <si>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</si>
  <si>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</si>
  <si>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</si>
  <si>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</si>
  <si>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</si>
  <si>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</si>
  <si>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</si>
  <si>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</si>
  <si>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</si>
  <si>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</si>
  <si>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</si>
  <si>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</si>
  <si>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</si>
  <si>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</si>
  <si>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</si>
  <si>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</si>
  <si>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</si>
  <si>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</si>
  <si>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</si>
  <si>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</si>
  <si>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</si>
  <si>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</si>
  <si>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</si>
  <si>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</si>
  <si>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</si>
  <si>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</si>
  <si>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</si>
  <si>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</si>
  <si>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</si>
  <si>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</si>
  <si>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</si>
  <si>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</si>
  <si>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</si>
  <si>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</si>
  <si>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</si>
  <si>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</si>
  <si>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</si>
  <si>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</si>
  <si>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</si>
  <si>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</si>
  <si>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</si>
  <si>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</si>
  <si>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</si>
  <si>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</si>
  <si>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</si>
  <si>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</si>
  <si>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</si>
  <si>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</si>
  <si>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</si>
  <si>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</si>
  <si>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</si>
  <si>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</si>
  <si>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</si>
  <si>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</si>
  <si>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</si>
  <si>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</si>
  <si>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</si>
  <si>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</si>
  <si>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</si>
  <si>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</si>
  <si>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</si>
  <si>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</si>
  <si>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</si>
  <si>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</si>
  <si>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</si>
  <si>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</si>
  <si>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</si>
  <si>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</si>
  <si>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</si>
  <si>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</si>
  <si>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</si>
  <si>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</si>
  <si>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</si>
  <si>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</si>
  <si>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</si>
  <si>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</si>
  <si>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</si>
  <si>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</si>
  <si>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</si>
  <si>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</si>
  <si>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</si>
  <si>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</si>
  <si>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</si>
  <si>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</si>
  <si>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</si>
  <si>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</si>
  <si>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</si>
  <si>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</si>
  <si>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</si>
  <si>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</si>
  <si>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</si>
  <si>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</si>
  <si>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</si>
  <si>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</si>
  <si>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</si>
  <si>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</si>
  <si>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</si>
  <si>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</si>
  <si>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</si>
  <si>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</si>
  <si>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</si>
  <si>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</si>
  <si>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</si>
  <si>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</si>
  <si>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</si>
  <si>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</si>
  <si>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</si>
  <si>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</si>
  <si>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</si>
  <si>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</si>
  <si>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</si>
  <si>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</si>
  <si>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</si>
  <si>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</si>
  <si>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</si>
  <si>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</si>
  <si>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</si>
  <si>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</si>
  <si>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</si>
  <si>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</si>
  <si>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</si>
  <si>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</si>
  <si>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</si>
  <si>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</si>
  <si>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</si>
  <si>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</si>
  <si>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</si>
  <si>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</si>
  <si>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</si>
  <si>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</si>
  <si>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</si>
  <si>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</si>
  <si>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</si>
  <si>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</si>
  <si>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</si>
  <si>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</si>
  <si>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</si>
  <si>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</si>
  <si>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</si>
  <si>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</si>
  <si>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</si>
  <si>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</si>
  <si>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</si>
  <si>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</si>
  <si>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</si>
  <si>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</si>
  <si>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</si>
  <si>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</si>
  <si>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</si>
  <si>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</si>
  <si>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</si>
  <si>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</si>
  <si>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</si>
  <si>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</si>
  <si>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</si>
  <si>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</si>
  <si>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</si>
  <si>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</si>
  <si>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</si>
  <si>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</si>
  <si>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</si>
  <si>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</si>
  <si>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</si>
  <si>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</si>
  <si>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</si>
  <si>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</si>
  <si>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</si>
  <si>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</si>
  <si>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</si>
  <si>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</si>
  <si>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</si>
  <si>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</si>
  <si>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</si>
  <si>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</si>
  <si>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</si>
  <si>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</si>
  <si>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</si>
  <si>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</si>
  <si>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</si>
  <si>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</si>
  <si>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</si>
  <si>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</si>
  <si>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</si>
  <si>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</si>
  <si>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</si>
  <si>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</si>
  <si>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</si>
  <si>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</si>
  <si>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</si>
  <si>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</si>
  <si>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</si>
  <si>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</si>
  <si>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</si>
  <si>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</si>
  <si>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</si>
  <si>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</si>
  <si>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</si>
  <si>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</si>
  <si>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</si>
  <si>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</si>
  <si>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</si>
  <si>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</si>
  <si>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</si>
  <si>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</si>
  <si>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</si>
  <si>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</si>
  <si>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</si>
  <si>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</si>
  <si>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</si>
  <si>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</si>
  <si>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</si>
  <si>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</si>
  <si>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</si>
  <si>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</si>
  <si>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</si>
  <si>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</si>
  <si>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</si>
  <si>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</si>
  <si>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</si>
  <si>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</si>
  <si>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</si>
  <si>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</si>
  <si>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</si>
  <si>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</si>
  <si>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</si>
  <si>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</si>
  <si>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</si>
  <si>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</si>
  <si>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</si>
  <si>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</si>
  <si>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</si>
  <si>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</si>
  <si>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</si>
  <si>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</si>
  <si>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</si>
  <si>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</si>
  <si>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</si>
  <si>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</si>
  <si>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</si>
  <si>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</si>
  <si>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</si>
  <si>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</si>
  <si>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</si>
  <si>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</si>
  <si>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</si>
  <si>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</si>
  <si>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</si>
  <si>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</si>
  <si>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</si>
  <si>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</si>
  <si>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</si>
  <si>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</si>
  <si>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</si>
  <si>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</si>
  <si>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</si>
  <si>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</si>
  <si>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</si>
  <si>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</si>
  <si>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</si>
  <si>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</si>
  <si>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</si>
  <si>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</si>
  <si>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</si>
  <si>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</si>
  <si>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P_Лб_25_ЛК150_017215</t>
  </si>
  <si>
    <t>Электроснабжение ЭПУ потребителей в соответствии с договором на ТП № 3-43-25-2775 г. Лабинск</t>
  </si>
  <si>
    <t>присоединение «Декабристов» ТП-91 Л-1-7</t>
  </si>
  <si>
    <t xml:space="preserve">ВЛИ-0,4 кВ от РУ-0,4 кВ до оп. № 5 присоединение «Декабристов» ТП-91 Л-1-7  </t>
  </si>
  <si>
    <t>СС 108.6-3.1</t>
  </si>
  <si>
    <t>2025</t>
  </si>
  <si>
    <t>Строительство ВЛИ-0,4 кВ от РУ-0,4 кВ до опоры № 5 присоединение «Декабристов» ТП-91 Л-1-7 проводом марки СИП‑2 3х95+1х70 мм2, протяженностью 0,250 км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</si>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</sst>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topLeftCell="A37" zoomScale="90" zoomScaleSheetLayoutView="90" workbookViewId="0">
      <selection activeCell="A44" sqref="A44:C44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329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321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322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7">
        <v>0.34762715379999998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7">
        <f>C42/1.22</f>
        <v>0.28494028999999998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6" sqref="A16:T16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330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7" t="s">
        <v>306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28" t="s">
        <v>321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29" t="s">
        <v>322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</row>
    <row r="16" spans="1:20" s="2" customFormat="1" ht="12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113" s="2" customFormat="1" ht="15" customHeight="1" x14ac:dyDescent="0.2">
      <c r="A19" s="227" t="s">
        <v>283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42" customFormat="1" ht="21" customHeight="1" x14ac:dyDescent="0.2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113" ht="46.5" customHeight="1" x14ac:dyDescent="0.25">
      <c r="A21" s="241" t="s">
        <v>2</v>
      </c>
      <c r="B21" s="234" t="s">
        <v>282</v>
      </c>
      <c r="C21" s="235"/>
      <c r="D21" s="238" t="s">
        <v>281</v>
      </c>
      <c r="E21" s="234" t="s">
        <v>280</v>
      </c>
      <c r="F21" s="235"/>
      <c r="G21" s="234" t="s">
        <v>279</v>
      </c>
      <c r="H21" s="235"/>
      <c r="I21" s="234" t="s">
        <v>278</v>
      </c>
      <c r="J21" s="235"/>
      <c r="K21" s="238" t="s">
        <v>277</v>
      </c>
      <c r="L21" s="234" t="s">
        <v>276</v>
      </c>
      <c r="M21" s="235"/>
      <c r="N21" s="234" t="s">
        <v>275</v>
      </c>
      <c r="O21" s="235"/>
      <c r="P21" s="238" t="s">
        <v>274</v>
      </c>
      <c r="Q21" s="224" t="s">
        <v>36</v>
      </c>
      <c r="R21" s="225"/>
      <c r="S21" s="224" t="s">
        <v>35</v>
      </c>
      <c r="T21" s="226"/>
    </row>
    <row r="22" spans="1:113" ht="204.75" customHeight="1" x14ac:dyDescent="0.25">
      <c r="A22" s="242"/>
      <c r="B22" s="236"/>
      <c r="C22" s="237"/>
      <c r="D22" s="240"/>
      <c r="E22" s="236"/>
      <c r="F22" s="237"/>
      <c r="G22" s="236"/>
      <c r="H22" s="237"/>
      <c r="I22" s="236"/>
      <c r="J22" s="237"/>
      <c r="K22" s="239"/>
      <c r="L22" s="236"/>
      <c r="M22" s="237"/>
      <c r="N22" s="236"/>
      <c r="O22" s="237"/>
      <c r="P22" s="239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3"/>
      <c r="B23" s="135" t="s">
        <v>30</v>
      </c>
      <c r="C23" s="135" t="s">
        <v>31</v>
      </c>
      <c r="D23" s="239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8">
        <v>1</v>
      </c>
      <c r="B25" s="188" t="s">
        <v>289</v>
      </c>
      <c r="C25" s="188" t="s">
        <v>289</v>
      </c>
      <c r="D25" s="188" t="s">
        <v>289</v>
      </c>
      <c r="E25" s="188" t="s">
        <v>289</v>
      </c>
      <c r="F25" s="188" t="s">
        <v>289</v>
      </c>
      <c r="G25" s="188" t="s">
        <v>289</v>
      </c>
      <c r="H25" s="188" t="s">
        <v>289</v>
      </c>
      <c r="I25" s="188" t="s">
        <v>289</v>
      </c>
      <c r="J25" s="188" t="s">
        <v>289</v>
      </c>
      <c r="K25" s="188" t="s">
        <v>289</v>
      </c>
      <c r="L25" s="188" t="s">
        <v>289</v>
      </c>
      <c r="M25" s="188" t="s">
        <v>289</v>
      </c>
      <c r="N25" s="188" t="s">
        <v>289</v>
      </c>
      <c r="O25" s="188" t="s">
        <v>289</v>
      </c>
      <c r="P25" s="189" t="s">
        <v>289</v>
      </c>
      <c r="Q25" s="189" t="s">
        <v>289</v>
      </c>
      <c r="R25" s="189" t="s">
        <v>289</v>
      </c>
      <c r="S25" s="189" t="s">
        <v>289</v>
      </c>
      <c r="T25" s="189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3" t="s">
        <v>272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4" t="s">
        <v>309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2"/>
      <c r="B35" s="23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6" t="s">
        <v>306</v>
      </c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7" t="s">
        <v>321</v>
      </c>
      <c r="P12" s="248"/>
      <c r="Q12" s="248"/>
      <c r="R12" s="248"/>
      <c r="S12" s="248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49" t="s">
        <v>322</v>
      </c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03"/>
      <c r="X15" s="203"/>
      <c r="Y15" s="203"/>
      <c r="Z15" s="203"/>
      <c r="AA15" s="203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251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42" customFormat="1" ht="21" customHeight="1" x14ac:dyDescent="0.25"/>
    <row r="21" spans="1:27" ht="40.5" customHeight="1" x14ac:dyDescent="0.25">
      <c r="A21" s="250" t="s">
        <v>2</v>
      </c>
      <c r="B21" s="252" t="s">
        <v>256</v>
      </c>
      <c r="C21" s="253"/>
      <c r="D21" s="252" t="s">
        <v>258</v>
      </c>
      <c r="E21" s="253"/>
      <c r="F21" s="224" t="s">
        <v>29</v>
      </c>
      <c r="G21" s="226"/>
      <c r="H21" s="226"/>
      <c r="I21" s="225"/>
      <c r="J21" s="250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50" t="s">
        <v>40</v>
      </c>
      <c r="T21" s="250" t="s">
        <v>262</v>
      </c>
      <c r="U21" s="250" t="s">
        <v>257</v>
      </c>
      <c r="V21" s="252" t="s">
        <v>39</v>
      </c>
      <c r="W21" s="253"/>
      <c r="X21" s="224" t="s">
        <v>284</v>
      </c>
      <c r="Y21" s="226"/>
      <c r="Z21" s="224" t="s">
        <v>285</v>
      </c>
      <c r="AA21" s="226"/>
    </row>
    <row r="22" spans="1:27" ht="155.25" customHeight="1" x14ac:dyDescent="0.25">
      <c r="A22" s="258"/>
      <c r="B22" s="254"/>
      <c r="C22" s="255"/>
      <c r="D22" s="254"/>
      <c r="E22" s="255"/>
      <c r="F22" s="224" t="s">
        <v>38</v>
      </c>
      <c r="G22" s="225"/>
      <c r="H22" s="224" t="s">
        <v>37</v>
      </c>
      <c r="I22" s="225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1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1">
        <v>1</v>
      </c>
      <c r="B25" s="73" t="s">
        <v>313</v>
      </c>
      <c r="C25" s="73" t="s">
        <v>323</v>
      </c>
      <c r="D25" s="160"/>
      <c r="E25" s="160" t="s">
        <v>324</v>
      </c>
      <c r="F25" s="76"/>
      <c r="G25" s="76">
        <v>0.4</v>
      </c>
      <c r="H25" s="76"/>
      <c r="I25" s="76">
        <v>0.4</v>
      </c>
      <c r="J25" s="187">
        <v>2026</v>
      </c>
      <c r="K25" s="76"/>
      <c r="L25" s="192">
        <v>1</v>
      </c>
      <c r="M25" s="76"/>
      <c r="N25" s="112">
        <v>95</v>
      </c>
      <c r="O25" s="112"/>
      <c r="P25" s="112" t="s">
        <v>305</v>
      </c>
      <c r="Q25" s="76"/>
      <c r="R25" s="112">
        <v>0.25</v>
      </c>
      <c r="S25" s="76">
        <v>2026</v>
      </c>
      <c r="T25" s="76" t="s">
        <v>296</v>
      </c>
      <c r="U25" s="76" t="s">
        <v>296</v>
      </c>
      <c r="V25" s="73"/>
      <c r="W25" s="73" t="s">
        <v>325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3"/>
      <c r="B26" s="194"/>
      <c r="C26" s="194"/>
      <c r="D26" s="195"/>
      <c r="E26" s="195"/>
      <c r="F26" s="196"/>
      <c r="G26" s="196"/>
      <c r="H26" s="196"/>
      <c r="I26" s="196"/>
      <c r="J26" s="197"/>
      <c r="K26" s="196"/>
      <c r="L26" s="198"/>
      <c r="M26" s="196"/>
      <c r="N26" s="256" t="s">
        <v>309</v>
      </c>
      <c r="O26" s="256"/>
      <c r="P26" s="256"/>
      <c r="Q26" s="256"/>
      <c r="R26" s="256"/>
      <c r="S26" s="256"/>
      <c r="T26" s="256"/>
      <c r="U26" s="256"/>
      <c r="V26" s="256"/>
      <c r="W26" s="256"/>
      <c r="X26" s="196"/>
      <c r="Y26" s="196"/>
      <c r="Z26" s="196"/>
      <c r="AA26" s="196"/>
    </row>
    <row r="27" spans="1:27" s="113" customFormat="1" ht="22.5" customHeight="1" x14ac:dyDescent="0.25">
      <c r="A27" s="193"/>
      <c r="B27" s="257"/>
      <c r="C27" s="257"/>
      <c r="D27" s="257"/>
      <c r="E27" s="195"/>
      <c r="F27" s="196"/>
      <c r="G27" s="196"/>
      <c r="K27" s="196"/>
      <c r="L27" s="198"/>
      <c r="M27" s="196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19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331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321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322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1"/>
      <c r="B17" s="231"/>
      <c r="C17" s="231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9" t="s">
        <v>248</v>
      </c>
      <c r="B18" s="229"/>
      <c r="C18" s="229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1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327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38" zoomScaleSheetLayoutView="85" workbookViewId="0">
      <selection activeCell="C26" sqref="C26:F54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332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66" t="s">
        <v>306</v>
      </c>
      <c r="B9" s="266"/>
      <c r="C9" s="266"/>
      <c r="D9" s="266"/>
      <c r="E9" s="266"/>
      <c r="F9" s="266"/>
      <c r="G9" s="266"/>
      <c r="H9" s="266"/>
      <c r="I9" s="266"/>
      <c r="J9" s="266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90"/>
      <c r="B12" s="190"/>
      <c r="C12" s="270" t="s">
        <v>321</v>
      </c>
      <c r="D12" s="270"/>
      <c r="E12" s="270"/>
      <c r="F12" s="270"/>
      <c r="G12" s="270"/>
      <c r="H12" s="270"/>
      <c r="I12" s="190"/>
      <c r="J12" s="190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67" t="s">
        <v>322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5" t="s">
        <v>252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8" t="s">
        <v>139</v>
      </c>
      <c r="B21" s="268" t="s">
        <v>138</v>
      </c>
      <c r="C21" s="275" t="s">
        <v>198</v>
      </c>
      <c r="D21" s="275"/>
      <c r="E21" s="275"/>
      <c r="F21" s="275"/>
      <c r="G21" s="269" t="s">
        <v>137</v>
      </c>
      <c r="H21" s="272" t="s">
        <v>200</v>
      </c>
      <c r="I21" s="268" t="s">
        <v>136</v>
      </c>
      <c r="J21" s="271" t="s">
        <v>199</v>
      </c>
    </row>
    <row r="22" spans="1:10" ht="58.5" customHeight="1" x14ac:dyDescent="0.25">
      <c r="A22" s="268"/>
      <c r="B22" s="268"/>
      <c r="C22" s="276" t="s">
        <v>1</v>
      </c>
      <c r="D22" s="276"/>
      <c r="E22" s="277" t="s">
        <v>0</v>
      </c>
      <c r="F22" s="278"/>
      <c r="G22" s="269"/>
      <c r="H22" s="273"/>
      <c r="I22" s="268"/>
      <c r="J22" s="271"/>
    </row>
    <row r="23" spans="1:10" ht="31.5" x14ac:dyDescent="0.25">
      <c r="A23" s="268"/>
      <c r="B23" s="268"/>
      <c r="C23" s="67" t="s">
        <v>135</v>
      </c>
      <c r="D23" s="67" t="s">
        <v>134</v>
      </c>
      <c r="E23" s="67" t="s">
        <v>135</v>
      </c>
      <c r="F23" s="67" t="s">
        <v>134</v>
      </c>
      <c r="G23" s="269"/>
      <c r="H23" s="274"/>
      <c r="I23" s="268"/>
      <c r="J23" s="27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326</v>
      </c>
      <c r="D26" s="50" t="s">
        <v>326</v>
      </c>
      <c r="E26" s="50" t="s">
        <v>326</v>
      </c>
      <c r="F26" s="50" t="s">
        <v>326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326</v>
      </c>
      <c r="D31" s="50" t="s">
        <v>326</v>
      </c>
      <c r="E31" s="50" t="s">
        <v>326</v>
      </c>
      <c r="F31" s="50" t="s">
        <v>326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326</v>
      </c>
      <c r="D32" s="50" t="s">
        <v>326</v>
      </c>
      <c r="E32" s="50" t="s">
        <v>326</v>
      </c>
      <c r="F32" s="50" t="s">
        <v>326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326</v>
      </c>
      <c r="D35" s="50" t="s">
        <v>326</v>
      </c>
      <c r="E35" s="50" t="s">
        <v>326</v>
      </c>
      <c r="F35" s="50" t="s">
        <v>326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326</v>
      </c>
      <c r="D37" s="50" t="s">
        <v>326</v>
      </c>
      <c r="E37" s="50" t="s">
        <v>326</v>
      </c>
      <c r="F37" s="50" t="s">
        <v>326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2026</v>
      </c>
      <c r="D40" s="145">
        <v>2026</v>
      </c>
      <c r="E40" s="145">
        <v>2026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45">
        <v>2026</v>
      </c>
      <c r="F42" s="145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45">
        <v>2026</v>
      </c>
      <c r="F43" s="145">
        <v>2026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61" t="s">
        <v>293</v>
      </c>
      <c r="D51" s="161" t="s">
        <v>293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4" t="s">
        <v>309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0" x14ac:dyDescent="0.25">
      <c r="A57" s="199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34" zoomScale="85" zoomScaleNormal="70" zoomScaleSheetLayoutView="85" workbookViewId="0">
      <selection activeCell="M53" sqref="M53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47" t="s">
        <v>321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</row>
    <row r="15" spans="1:19" x14ac:dyDescent="0.25">
      <c r="A15" s="287" t="s">
        <v>253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9" t="s">
        <v>105</v>
      </c>
      <c r="B17" s="279" t="s">
        <v>104</v>
      </c>
      <c r="C17" s="268" t="s">
        <v>103</v>
      </c>
      <c r="D17" s="268"/>
      <c r="E17" s="279" t="s">
        <v>318</v>
      </c>
      <c r="F17" s="281" t="s">
        <v>314</v>
      </c>
      <c r="G17" s="282"/>
      <c r="H17" s="282"/>
      <c r="I17" s="282"/>
      <c r="J17" s="281" t="s">
        <v>315</v>
      </c>
      <c r="K17" s="282"/>
      <c r="L17" s="282"/>
      <c r="M17" s="282"/>
      <c r="N17" s="281" t="s">
        <v>319</v>
      </c>
      <c r="O17" s="282"/>
      <c r="P17" s="282"/>
      <c r="Q17" s="282"/>
      <c r="R17" s="288" t="s">
        <v>102</v>
      </c>
      <c r="S17" s="289"/>
      <c r="T17" s="58"/>
      <c r="U17" s="58"/>
      <c r="V17" s="58"/>
    </row>
    <row r="18" spans="1:22" ht="99.75" customHeight="1" x14ac:dyDescent="0.25">
      <c r="A18" s="280"/>
      <c r="B18" s="280"/>
      <c r="C18" s="268"/>
      <c r="D18" s="268"/>
      <c r="E18" s="280"/>
      <c r="F18" s="268" t="s">
        <v>1</v>
      </c>
      <c r="G18" s="268"/>
      <c r="H18" s="268" t="s">
        <v>101</v>
      </c>
      <c r="I18" s="268"/>
      <c r="J18" s="268" t="s">
        <v>1</v>
      </c>
      <c r="K18" s="268"/>
      <c r="L18" s="268" t="s">
        <v>101</v>
      </c>
      <c r="M18" s="268"/>
      <c r="N18" s="268" t="s">
        <v>1</v>
      </c>
      <c r="O18" s="268"/>
      <c r="P18" s="268" t="s">
        <v>101</v>
      </c>
      <c r="Q18" s="283"/>
      <c r="R18" s="290"/>
      <c r="S18" s="291"/>
    </row>
    <row r="19" spans="1:22" ht="89.25" customHeight="1" x14ac:dyDescent="0.25">
      <c r="A19" s="276"/>
      <c r="B19" s="276"/>
      <c r="C19" s="56" t="s">
        <v>1</v>
      </c>
      <c r="D19" s="56" t="s">
        <v>99</v>
      </c>
      <c r="E19" s="27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80">
        <v>0</v>
      </c>
      <c r="D21" s="180">
        <f t="shared" ref="D21:Q21" si="0">SUM(D22:D26)</f>
        <v>0</v>
      </c>
      <c r="E21" s="180">
        <v>0</v>
      </c>
      <c r="F21" s="180">
        <v>0</v>
      </c>
      <c r="G21" s="180">
        <f t="shared" si="0"/>
        <v>0</v>
      </c>
      <c r="H21" s="180">
        <v>0</v>
      </c>
      <c r="I21" s="180">
        <f t="shared" si="0"/>
        <v>0</v>
      </c>
      <c r="J21" s="180">
        <v>0</v>
      </c>
      <c r="K21" s="180">
        <v>0</v>
      </c>
      <c r="L21" s="180">
        <v>0</v>
      </c>
      <c r="M21" s="180">
        <v>0</v>
      </c>
      <c r="N21" s="180">
        <f t="shared" si="0"/>
        <v>0</v>
      </c>
      <c r="O21" s="180">
        <f t="shared" si="0"/>
        <v>0</v>
      </c>
      <c r="P21" s="180">
        <f t="shared" si="0"/>
        <v>0</v>
      </c>
      <c r="Q21" s="180">
        <f t="shared" si="0"/>
        <v>0</v>
      </c>
      <c r="R21" s="184">
        <f t="shared" ref="R21" si="1">F21+J21+N21</f>
        <v>0</v>
      </c>
      <c r="S21" s="184">
        <f t="shared" ref="S21" si="2">H21+L21+P21</f>
        <v>0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80">
        <v>0</v>
      </c>
      <c r="E22" s="180">
        <v>0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4">
        <f t="shared" ref="R22:R61" si="3">F22+J22+N22</f>
        <v>0</v>
      </c>
      <c r="S22" s="184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4">
        <f t="shared" si="3"/>
        <v>0</v>
      </c>
      <c r="S23" s="184">
        <f t="shared" si="4"/>
        <v>0</v>
      </c>
    </row>
    <row r="24" spans="1:22" ht="31.5" x14ac:dyDescent="0.25">
      <c r="A24" s="50" t="s">
        <v>93</v>
      </c>
      <c r="B24" s="37" t="s">
        <v>201</v>
      </c>
      <c r="C24" s="180">
        <v>0</v>
      </c>
      <c r="D24" s="180">
        <v>0</v>
      </c>
      <c r="E24" s="180">
        <v>0</v>
      </c>
      <c r="F24" s="180">
        <v>0</v>
      </c>
      <c r="G24" s="180">
        <v>0</v>
      </c>
      <c r="H24" s="180">
        <v>0</v>
      </c>
      <c r="I24" s="180">
        <v>0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f>N24</f>
        <v>0</v>
      </c>
      <c r="Q24" s="180">
        <v>0</v>
      </c>
      <c r="R24" s="184">
        <f t="shared" si="3"/>
        <v>0</v>
      </c>
      <c r="S24" s="184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4">
        <f t="shared" si="3"/>
        <v>0</v>
      </c>
      <c r="S25" s="184">
        <f t="shared" si="4"/>
        <v>0</v>
      </c>
    </row>
    <row r="26" spans="1:22" x14ac:dyDescent="0.25">
      <c r="A26" s="50" t="s">
        <v>90</v>
      </c>
      <c r="B26" s="54" t="s">
        <v>89</v>
      </c>
      <c r="C26" s="180">
        <v>0</v>
      </c>
      <c r="D26" s="180">
        <v>0</v>
      </c>
      <c r="E26" s="180">
        <v>0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4">
        <f t="shared" si="3"/>
        <v>0</v>
      </c>
      <c r="S26" s="184">
        <f t="shared" si="4"/>
        <v>0</v>
      </c>
    </row>
    <row r="27" spans="1:22" ht="47.25" x14ac:dyDescent="0.25">
      <c r="A27" s="53" t="s">
        <v>18</v>
      </c>
      <c r="B27" s="52" t="s">
        <v>88</v>
      </c>
      <c r="C27" s="180">
        <v>0</v>
      </c>
      <c r="D27" s="180">
        <f t="shared" ref="D27:Q27" si="5">SUM(D28:D31)</f>
        <v>0</v>
      </c>
      <c r="E27" s="180">
        <v>0</v>
      </c>
      <c r="F27" s="180">
        <v>0</v>
      </c>
      <c r="G27" s="180">
        <f t="shared" si="5"/>
        <v>0</v>
      </c>
      <c r="H27" s="180">
        <v>0</v>
      </c>
      <c r="I27" s="180">
        <f t="shared" si="5"/>
        <v>0</v>
      </c>
      <c r="J27" s="180">
        <v>0</v>
      </c>
      <c r="K27" s="180">
        <v>0</v>
      </c>
      <c r="L27" s="180">
        <v>0</v>
      </c>
      <c r="M27" s="180">
        <v>0</v>
      </c>
      <c r="N27" s="180">
        <f t="shared" si="5"/>
        <v>0</v>
      </c>
      <c r="O27" s="180">
        <f t="shared" si="5"/>
        <v>0</v>
      </c>
      <c r="P27" s="180">
        <f t="shared" si="5"/>
        <v>0</v>
      </c>
      <c r="Q27" s="180">
        <f t="shared" si="5"/>
        <v>0</v>
      </c>
      <c r="R27" s="184">
        <f t="shared" si="3"/>
        <v>0</v>
      </c>
      <c r="S27" s="184">
        <f t="shared" si="4"/>
        <v>0</v>
      </c>
    </row>
    <row r="28" spans="1:22" x14ac:dyDescent="0.25">
      <c r="A28" s="50" t="s">
        <v>87</v>
      </c>
      <c r="B28" s="37" t="s">
        <v>86</v>
      </c>
      <c r="C28" s="180">
        <v>0</v>
      </c>
      <c r="D28" s="111">
        <v>0</v>
      </c>
      <c r="E28" s="180">
        <v>0</v>
      </c>
      <c r="F28" s="180">
        <v>0</v>
      </c>
      <c r="G28" s="180">
        <v>0</v>
      </c>
      <c r="H28" s="180">
        <v>0</v>
      </c>
      <c r="I28" s="180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f>N28</f>
        <v>0</v>
      </c>
      <c r="Q28" s="180">
        <v>0</v>
      </c>
      <c r="R28" s="184">
        <f t="shared" si="3"/>
        <v>0</v>
      </c>
      <c r="S28" s="184">
        <f t="shared" si="4"/>
        <v>0</v>
      </c>
      <c r="T28" s="208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4">
        <f t="shared" si="3"/>
        <v>0</v>
      </c>
      <c r="S29" s="184">
        <f t="shared" si="4"/>
        <v>0</v>
      </c>
      <c r="T29" s="208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f>E30</f>
        <v>0</v>
      </c>
      <c r="Q30" s="180">
        <v>0</v>
      </c>
      <c r="R30" s="184">
        <f t="shared" si="3"/>
        <v>0</v>
      </c>
      <c r="S30" s="184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80">
        <f t="shared" si="6"/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f>E31</f>
        <v>0</v>
      </c>
      <c r="O31" s="180">
        <v>0</v>
      </c>
      <c r="P31" s="180">
        <f>N31</f>
        <v>0</v>
      </c>
      <c r="Q31" s="180">
        <v>0</v>
      </c>
      <c r="R31" s="184">
        <f t="shared" si="3"/>
        <v>0</v>
      </c>
      <c r="S31" s="184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0.25</v>
      </c>
      <c r="D32" s="111">
        <v>0.25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0.25</v>
      </c>
      <c r="K32" s="111">
        <v>0.25</v>
      </c>
      <c r="L32" s="111">
        <v>0.25</v>
      </c>
      <c r="M32" s="111">
        <v>0.25</v>
      </c>
      <c r="N32" s="111">
        <v>0</v>
      </c>
      <c r="O32" s="111">
        <v>0</v>
      </c>
      <c r="P32" s="111">
        <v>0</v>
      </c>
      <c r="Q32" s="111">
        <v>0</v>
      </c>
      <c r="R32" s="184">
        <f t="shared" si="3"/>
        <v>0.25</v>
      </c>
      <c r="S32" s="184">
        <f t="shared" si="4"/>
        <v>0.25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4">
        <f t="shared" si="3"/>
        <v>0</v>
      </c>
      <c r="S33" s="184">
        <f t="shared" si="4"/>
        <v>0</v>
      </c>
    </row>
    <row r="34" spans="1:19" x14ac:dyDescent="0.25">
      <c r="A34" s="50" t="s">
        <v>76</v>
      </c>
      <c r="B34" s="49" t="s">
        <v>66</v>
      </c>
      <c r="C34" s="175">
        <v>0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204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4">
        <f t="shared" si="3"/>
        <v>0</v>
      </c>
      <c r="S34" s="184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4">
        <f t="shared" si="3"/>
        <v>0</v>
      </c>
      <c r="S35" s="184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0.25</v>
      </c>
      <c r="D36" s="111">
        <v>0.25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0.25</v>
      </c>
      <c r="K36" s="111">
        <v>0.25</v>
      </c>
      <c r="L36" s="111">
        <v>0.25</v>
      </c>
      <c r="M36" s="111">
        <v>0.25</v>
      </c>
      <c r="N36" s="111">
        <v>0</v>
      </c>
      <c r="O36" s="111">
        <v>0</v>
      </c>
      <c r="P36" s="111">
        <v>0</v>
      </c>
      <c r="Q36" s="111">
        <v>0</v>
      </c>
      <c r="R36" s="184">
        <f t="shared" si="3"/>
        <v>0.25</v>
      </c>
      <c r="S36" s="184">
        <f t="shared" si="4"/>
        <v>0.25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f>E37</f>
        <v>0</v>
      </c>
      <c r="O37" s="180">
        <v>0</v>
      </c>
      <c r="P37" s="180">
        <f>N37</f>
        <v>0</v>
      </c>
      <c r="Q37" s="180">
        <v>0</v>
      </c>
      <c r="R37" s="184">
        <f t="shared" si="3"/>
        <v>0</v>
      </c>
      <c r="S37" s="184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4">
        <f t="shared" si="3"/>
        <v>0</v>
      </c>
      <c r="S38" s="184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4">
        <f t="shared" si="3"/>
        <v>0</v>
      </c>
      <c r="S39" s="184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4">
        <f t="shared" si="3"/>
        <v>0</v>
      </c>
      <c r="S40" s="184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4">
        <f t="shared" si="3"/>
        <v>0</v>
      </c>
      <c r="S41" s="184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4">
        <f t="shared" si="3"/>
        <v>0</v>
      </c>
      <c r="S42" s="184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4">
        <f t="shared" si="3"/>
        <v>0</v>
      </c>
      <c r="S43" s="184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0.25</v>
      </c>
      <c r="D44" s="111">
        <f t="shared" ref="D44:Q44" si="7">D36</f>
        <v>0.25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0.25</v>
      </c>
      <c r="K44" s="111">
        <f t="shared" si="7"/>
        <v>0.25</v>
      </c>
      <c r="L44" s="111">
        <f t="shared" si="7"/>
        <v>0.25</v>
      </c>
      <c r="M44" s="111">
        <f t="shared" si="7"/>
        <v>0.25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4">
        <f t="shared" si="3"/>
        <v>0.25</v>
      </c>
      <c r="S44" s="184">
        <f t="shared" si="4"/>
        <v>0.25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4">
        <f t="shared" si="3"/>
        <v>0</v>
      </c>
      <c r="S45" s="184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4">
        <f t="shared" si="3"/>
        <v>0</v>
      </c>
      <c r="S46" s="184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4">
        <f t="shared" si="3"/>
        <v>0</v>
      </c>
      <c r="S47" s="184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0.28494028999999998</v>
      </c>
      <c r="D48" s="55">
        <v>0.28499999999999998</v>
      </c>
      <c r="E48" s="55">
        <f t="shared" ref="E48:Q48" si="8">E49</f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0.28494028999999998</v>
      </c>
      <c r="K48" s="55">
        <f t="shared" si="8"/>
        <v>0.28494028999999998</v>
      </c>
      <c r="L48" s="55">
        <f t="shared" si="8"/>
        <v>0.28494028999999998</v>
      </c>
      <c r="M48" s="55">
        <f t="shared" si="8"/>
        <v>0.28494028999999998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4">
        <f t="shared" si="3"/>
        <v>0.28494028999999998</v>
      </c>
      <c r="S48" s="184">
        <f t="shared" si="4"/>
        <v>0.28494028999999998</v>
      </c>
    </row>
    <row r="49" spans="1:19" x14ac:dyDescent="0.25">
      <c r="A49" s="50" t="s">
        <v>54</v>
      </c>
      <c r="B49" s="37" t="s">
        <v>53</v>
      </c>
      <c r="C49" s="111">
        <v>0.28494028999999998</v>
      </c>
      <c r="D49" s="111">
        <v>0.28499999999999998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0.28494028999999998</v>
      </c>
      <c r="K49" s="111">
        <v>0.28494028999999998</v>
      </c>
      <c r="L49" s="111">
        <v>0.28494028999999998</v>
      </c>
      <c r="M49" s="111">
        <v>0.28494028999999998</v>
      </c>
      <c r="N49" s="180">
        <v>0</v>
      </c>
      <c r="O49" s="180">
        <v>0</v>
      </c>
      <c r="P49" s="180">
        <f>N49</f>
        <v>0</v>
      </c>
      <c r="Q49" s="180">
        <v>0</v>
      </c>
      <c r="R49" s="184">
        <f t="shared" si="3"/>
        <v>0.28494028999999998</v>
      </c>
      <c r="S49" s="184">
        <f t="shared" si="4"/>
        <v>0.28494028999999998</v>
      </c>
    </row>
    <row r="50" spans="1:19" x14ac:dyDescent="0.25">
      <c r="A50" s="50" t="s">
        <v>52</v>
      </c>
      <c r="B50" s="37" t="s">
        <v>46</v>
      </c>
      <c r="C50" s="111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4">
        <f t="shared" si="3"/>
        <v>0</v>
      </c>
      <c r="S50" s="184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180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4">
        <f t="shared" si="3"/>
        <v>0</v>
      </c>
      <c r="S51" s="184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4">
        <f t="shared" si="3"/>
        <v>0</v>
      </c>
      <c r="S52" s="184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0.25</v>
      </c>
      <c r="D53" s="111">
        <f t="shared" ref="D53:Q53" si="9">D36</f>
        <v>0.25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0.25</v>
      </c>
      <c r="K53" s="111">
        <f t="shared" si="9"/>
        <v>0.25</v>
      </c>
      <c r="L53" s="111">
        <f t="shared" si="9"/>
        <v>0.25</v>
      </c>
      <c r="M53" s="111">
        <f t="shared" si="9"/>
        <v>0.25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4">
        <f t="shared" si="3"/>
        <v>0.25</v>
      </c>
      <c r="S53" s="184">
        <f t="shared" si="4"/>
        <v>0.25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4">
        <f t="shared" si="3"/>
        <v>0</v>
      </c>
      <c r="S54" s="184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4">
        <f t="shared" si="3"/>
        <v>0</v>
      </c>
      <c r="S55" s="184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4">
        <f t="shared" si="3"/>
        <v>0</v>
      </c>
      <c r="S56" s="184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4">
        <f t="shared" si="3"/>
        <v>0</v>
      </c>
      <c r="S57" s="184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4">
        <f t="shared" si="3"/>
        <v>0</v>
      </c>
      <c r="S58" s="184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4">
        <f t="shared" si="3"/>
        <v>0</v>
      </c>
      <c r="S59" s="184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4">
        <f t="shared" si="3"/>
        <v>0</v>
      </c>
      <c r="S60" s="184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4">
        <f t="shared" si="3"/>
        <v>0</v>
      </c>
      <c r="S61" s="184">
        <f t="shared" si="4"/>
        <v>0</v>
      </c>
    </row>
    <row r="62" spans="1:19" ht="24" customHeight="1" x14ac:dyDescent="0.25">
      <c r="A62" s="285" t="s">
        <v>310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</row>
    <row r="63" spans="1:19" x14ac:dyDescent="0.25">
      <c r="A63" s="200"/>
      <c r="B63" s="200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4"/>
      <c r="C65" s="284"/>
      <c r="D65" s="284"/>
      <c r="E65" s="284"/>
      <c r="F65" s="284"/>
      <c r="G65" s="284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G27: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52" zoomScale="85" zoomScaleNormal="90" zoomScaleSheetLayoutView="85" workbookViewId="0">
      <selection activeCell="B62" sqref="B62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7" t="s">
        <v>331</v>
      </c>
      <c r="B5" s="287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7" t="s">
        <v>321</v>
      </c>
      <c r="B12" s="247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322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1" t="str">
        <f>A15</f>
        <v>Электроснабжение ЭПУ потребителей в соответствии с договором на ТП № 3-43-25-2775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328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9">
        <f>'3.4. Паспорт фин осв ввод'!C21</f>
        <v>0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9">
        <f>B27</f>
        <v>0</v>
      </c>
    </row>
    <row r="30" spans="1:2" ht="29.25" thickBot="1" x14ac:dyDescent="0.3">
      <c r="A30" s="89" t="s">
        <v>159</v>
      </c>
      <c r="B30" s="209">
        <f>B27</f>
        <v>0</v>
      </c>
    </row>
    <row r="31" spans="1:2" ht="16.5" thickBot="1" x14ac:dyDescent="0.3">
      <c r="A31" s="85" t="s">
        <v>160</v>
      </c>
      <c r="B31" s="206"/>
    </row>
    <row r="32" spans="1:2" ht="29.25" thickBot="1" x14ac:dyDescent="0.3">
      <c r="A32" s="89" t="s">
        <v>161</v>
      </c>
      <c r="B32" s="209">
        <f>B27</f>
        <v>0</v>
      </c>
    </row>
    <row r="33" spans="1:2" ht="16.5" thickBot="1" x14ac:dyDescent="0.3">
      <c r="A33" s="85" t="s">
        <v>162</v>
      </c>
      <c r="B33" s="210">
        <f>B27</f>
        <v>0</v>
      </c>
    </row>
    <row r="34" spans="1:2" ht="16.5" thickBot="1" x14ac:dyDescent="0.3">
      <c r="A34" s="85" t="s">
        <v>163</v>
      </c>
      <c r="B34" s="185" t="e">
        <f>B33/B27</f>
        <v>#DIV/0!</v>
      </c>
    </row>
    <row r="35" spans="1:2" ht="16.5" thickBot="1" x14ac:dyDescent="0.3">
      <c r="A35" s="85" t="s">
        <v>164</v>
      </c>
      <c r="B35" s="182">
        <f>B33</f>
        <v>0</v>
      </c>
    </row>
    <row r="36" spans="1:2" ht="16.5" thickBot="1" x14ac:dyDescent="0.3">
      <c r="A36" s="85" t="s">
        <v>165</v>
      </c>
      <c r="B36" s="182">
        <f>B33</f>
        <v>0</v>
      </c>
    </row>
    <row r="37" spans="1:2" ht="29.25" thickBot="1" x14ac:dyDescent="0.3">
      <c r="A37" s="89" t="s">
        <v>166</v>
      </c>
      <c r="B37" s="182" t="s">
        <v>296</v>
      </c>
    </row>
    <row r="38" spans="1:2" ht="16.5" thickBot="1" x14ac:dyDescent="0.3">
      <c r="A38" s="85" t="s">
        <v>162</v>
      </c>
      <c r="B38" s="182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3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3">
        <v>1</v>
      </c>
    </row>
    <row r="50" spans="1:2" ht="16.5" thickBot="1" x14ac:dyDescent="0.3">
      <c r="A50" s="86" t="s">
        <v>170</v>
      </c>
      <c r="B50" s="183">
        <v>1</v>
      </c>
    </row>
    <row r="51" spans="1:2" ht="16.5" thickBot="1" x14ac:dyDescent="0.3">
      <c r="A51" s="86" t="s">
        <v>171</v>
      </c>
      <c r="B51" s="183">
        <v>1</v>
      </c>
    </row>
    <row r="52" spans="1:2" ht="16.5" thickBot="1" x14ac:dyDescent="0.3">
      <c r="A52" s="82" t="s">
        <v>172</v>
      </c>
      <c r="B52" s="186">
        <v>1</v>
      </c>
    </row>
    <row r="53" spans="1:2" ht="16.5" thickBot="1" x14ac:dyDescent="0.3">
      <c r="A53" s="82" t="s">
        <v>173</v>
      </c>
      <c r="B53" s="205">
        <f>B33</f>
        <v>0</v>
      </c>
    </row>
    <row r="54" spans="1:2" ht="16.5" thickBot="1" x14ac:dyDescent="0.3">
      <c r="A54" s="82" t="s">
        <v>174</v>
      </c>
      <c r="B54" s="186">
        <v>1</v>
      </c>
    </row>
    <row r="55" spans="1:2" ht="16.5" thickBot="1" x14ac:dyDescent="0.3">
      <c r="A55" s="83" t="s">
        <v>175</v>
      </c>
      <c r="B55" s="202">
        <f>B33</f>
        <v>0</v>
      </c>
    </row>
    <row r="56" spans="1:2" x14ac:dyDescent="0.25">
      <c r="A56" s="176" t="s">
        <v>176</v>
      </c>
      <c r="B56" s="176"/>
    </row>
    <row r="57" spans="1:2" x14ac:dyDescent="0.25">
      <c r="A57" s="177" t="s">
        <v>177</v>
      </c>
      <c r="B57" s="179" t="s">
        <v>311</v>
      </c>
    </row>
    <row r="58" spans="1:2" x14ac:dyDescent="0.25">
      <c r="A58" s="177" t="s">
        <v>178</v>
      </c>
      <c r="B58" s="179"/>
    </row>
    <row r="59" spans="1:2" x14ac:dyDescent="0.25">
      <c r="A59" s="177" t="s">
        <v>179</v>
      </c>
      <c r="B59" s="177"/>
    </row>
    <row r="60" spans="1:2" x14ac:dyDescent="0.25">
      <c r="A60" s="177" t="s">
        <v>180</v>
      </c>
      <c r="B60" s="179"/>
    </row>
    <row r="61" spans="1:2" ht="16.5" thickBot="1" x14ac:dyDescent="0.3">
      <c r="A61" s="178" t="s">
        <v>181</v>
      </c>
      <c r="B61" s="178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5 присоединение «Декабристов» ТП-91 Л-1-7 проводом марки СИП‑2 3х95+1х70 мм2, протяженностью 0,250 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2026-08-06T12:50:03Z</dcterms:modified>
</cp:coreProperties>
</file>